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84. Vila Machado - Av Lateral\11_Orçamento\02. Desonerado - 26,74\01. Excel\"/>
    </mc:Choice>
  </mc:AlternateContent>
  <xr:revisionPtr revIDLastSave="0" documentId="8_{FBA9FA2F-3512-4E53-8A71-91AD500D3BC2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Resumo do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K7" i="1"/>
  <c r="K6" i="1"/>
  <c r="K5" i="1"/>
</calcChain>
</file>

<file path=xl/sharedStrings.xml><?xml version="1.0" encoding="utf-8"?>
<sst xmlns="http://schemas.openxmlformats.org/spreadsheetml/2006/main" count="21" uniqueCount="21">
  <si>
    <t>Obra</t>
  </si>
  <si>
    <t>Bancos</t>
  </si>
  <si>
    <t>B.D.I.</t>
  </si>
  <si>
    <t>Encargos Sociais</t>
  </si>
  <si>
    <t>Bonito _ Vila Machado - Via Lateral - Desonerado</t>
  </si>
  <si>
    <t xml:space="preserve">SINAPI - 02/2025 - Mato Grosso do Sul
</t>
  </si>
  <si>
    <t>26,74%</t>
  </si>
  <si>
    <t>Desonerado: 0,00%</t>
  </si>
  <si>
    <t>Planilha Orçamentária Resumida</t>
  </si>
  <si>
    <t>Item</t>
  </si>
  <si>
    <t>Descrição</t>
  </si>
  <si>
    <t>Total</t>
  </si>
  <si>
    <t>Peso (%)</t>
  </si>
  <si>
    <t>SERVIÇOS PRELIMINARES</t>
  </si>
  <si>
    <t>PAVIMENTAÇÃO ASFÁLTICA</t>
  </si>
  <si>
    <t>SINALIZAÇÃO VIÁRIA</t>
  </si>
  <si>
    <t>ADMINISTRAÇÃO LOCAL DE OBRA</t>
  </si>
  <si>
    <t>Total sem BDI</t>
  </si>
  <si>
    <t>Total do BDI</t>
  </si>
  <si>
    <t>Total Geral</t>
  </si>
  <si>
    <t xml:space="preserve">_______________________________________________________________
LAZARO BARBOSA MACHADO
ENG CIVIL CREA 22039/D MG VISTO 1634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</si>
</sst>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6" formatCode="#,##0.00\ %"/>
  </numFmts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2"/>
      <color rgb="FFFFFFFF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28E1C"/>
        <bgColor rgb="FFF28E1C"/>
      </patternFill>
    </fill>
    <fill>
      <patternFill patternType="solid">
        <fgColor rgb="FFF28E1C"/>
        <bgColor rgb="FFF28E1C"/>
      </patternFill>
    </fill>
    <fill>
      <patternFill patternType="solid">
        <fgColor rgb="FFF28E1C"/>
        <bgColor rgb="FFF28E1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28E1C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7" borderId="0" xfId="0" applyFont="1" applyFill="1" applyAlignment="1">
      <alignment horizontal="left" vertical="top" wrapText="1"/>
    </xf>
    <xf numFmtId="0" fontId="5" fillId="8" borderId="0" xfId="0" applyFont="1" applyFill="1" applyAlignment="1">
      <alignment horizontal="center" vertical="top" wrapText="1"/>
    </xf>
    <xf numFmtId="0" fontId="6" fillId="9" borderId="0" xfId="0" applyFont="1" applyFill="1" applyAlignment="1">
      <alignment horizontal="right" vertical="top" wrapText="1"/>
    </xf>
    <xf numFmtId="0" fontId="8" fillId="11" borderId="0" xfId="0" applyFont="1" applyFill="1" applyAlignment="1">
      <alignment horizontal="left" vertical="top" wrapText="1"/>
    </xf>
    <xf numFmtId="0" fontId="9" fillId="1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4" fillId="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9" borderId="0" xfId="0" applyFont="1" applyFill="1" applyAlignment="1">
      <alignment horizontal="right" vertical="top" wrapText="1"/>
    </xf>
    <xf numFmtId="0" fontId="9" fillId="12" borderId="0" xfId="0" applyFont="1" applyFill="1" applyAlignment="1">
      <alignment horizontal="center" vertical="top" wrapText="1"/>
    </xf>
    <xf numFmtId="0" fontId="11" fillId="4" borderId="1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1" fillId="4" borderId="6" xfId="0" applyFont="1" applyFill="1" applyBorder="1" applyAlignment="1">
      <alignment horizontal="left" vertical="center" wrapText="1"/>
    </xf>
    <xf numFmtId="4" fontId="11" fillId="5" borderId="2" xfId="0" applyNumberFormat="1" applyFont="1" applyFill="1" applyBorder="1" applyAlignment="1">
      <alignment horizontal="left" vertical="center" wrapText="1"/>
    </xf>
    <xf numFmtId="166" fontId="11" fillId="6" borderId="3" xfId="0" applyNumberFormat="1" applyFont="1" applyFill="1" applyBorder="1" applyAlignment="1">
      <alignment horizontal="left" vertical="center" wrapText="1"/>
    </xf>
    <xf numFmtId="0" fontId="3" fillId="13" borderId="1" xfId="0" applyFont="1" applyFill="1" applyBorder="1" applyAlignment="1">
      <alignment horizontal="left" vertical="center" wrapText="1"/>
    </xf>
    <xf numFmtId="0" fontId="3" fillId="13" borderId="1" xfId="0" applyFont="1" applyFill="1" applyBorder="1" applyAlignment="1">
      <alignment horizontal="center" vertical="center" wrapText="1"/>
    </xf>
    <xf numFmtId="166" fontId="3" fillId="13" borderId="3" xfId="0" applyNumberFormat="1" applyFont="1" applyFill="1" applyBorder="1" applyAlignment="1">
      <alignment horizontal="right" vertical="center" wrapText="1"/>
    </xf>
    <xf numFmtId="44" fontId="3" fillId="13" borderId="2" xfId="1" applyFont="1" applyFill="1" applyBorder="1" applyAlignment="1">
      <alignment horizontal="right" vertical="center" wrapText="1"/>
    </xf>
    <xf numFmtId="44" fontId="7" fillId="10" borderId="0" xfId="1" applyFont="1" applyFill="1" applyAlignment="1">
      <alignment horizontal="right" vertical="top" wrapText="1"/>
    </xf>
    <xf numFmtId="44" fontId="6" fillId="9" borderId="0" xfId="1" applyFont="1" applyFill="1" applyAlignment="1">
      <alignment horizontal="righ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85726</xdr:rowOff>
    </xdr:from>
    <xdr:to>
      <xdr:col>1</xdr:col>
      <xdr:colOff>481073</xdr:colOff>
      <xdr:row>2</xdr:row>
      <xdr:rowOff>28576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065A1A3-EBC5-4EBD-99EC-756A491FE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85726"/>
          <a:ext cx="1014473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"/>
  <sheetViews>
    <sheetView tabSelected="1" showWhiteSpace="0" workbookViewId="0">
      <selection activeCell="A14" sqref="A14:K14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8" width="10" bestFit="1" customWidth="1"/>
    <col min="9" max="9" width="1.125" customWidth="1"/>
    <col min="10" max="10" width="20.875" customWidth="1"/>
    <col min="11" max="11" width="18.125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7" t="s">
        <v>2</v>
      </c>
      <c r="G1" s="7"/>
      <c r="H1" s="7"/>
      <c r="I1" s="7" t="s">
        <v>3</v>
      </c>
      <c r="J1" s="7"/>
      <c r="K1" s="7"/>
    </row>
    <row r="2" spans="1:11" ht="80.099999999999994" customHeight="1" x14ac:dyDescent="0.2">
      <c r="A2" s="2"/>
      <c r="B2" s="2"/>
      <c r="C2" s="2"/>
      <c r="D2" s="2" t="s">
        <v>4</v>
      </c>
      <c r="E2" s="2" t="s">
        <v>5</v>
      </c>
      <c r="F2" s="8" t="s">
        <v>6</v>
      </c>
      <c r="G2" s="8"/>
      <c r="H2" s="8"/>
      <c r="I2" s="8" t="s">
        <v>7</v>
      </c>
      <c r="J2" s="8"/>
      <c r="K2" s="8"/>
    </row>
    <row r="3" spans="1:11" ht="15" x14ac:dyDescent="0.25">
      <c r="A3" s="9" t="s">
        <v>8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30" customHeight="1" x14ac:dyDescent="0.2">
      <c r="A4" s="13" t="s">
        <v>9</v>
      </c>
      <c r="B4" s="13"/>
      <c r="C4" s="13"/>
      <c r="D4" s="14" t="s">
        <v>10</v>
      </c>
      <c r="E4" s="15"/>
      <c r="F4" s="15"/>
      <c r="G4" s="15"/>
      <c r="H4" s="15"/>
      <c r="I4" s="16"/>
      <c r="J4" s="17" t="s">
        <v>11</v>
      </c>
      <c r="K4" s="18" t="s">
        <v>12</v>
      </c>
    </row>
    <row r="5" spans="1:11" ht="24" customHeight="1" x14ac:dyDescent="0.2">
      <c r="A5" s="20">
        <v>1</v>
      </c>
      <c r="B5" s="20"/>
      <c r="C5" s="20"/>
      <c r="D5" s="19" t="s">
        <v>13</v>
      </c>
      <c r="E5" s="19"/>
      <c r="F5" s="19"/>
      <c r="G5" s="19"/>
      <c r="H5" s="19"/>
      <c r="I5" s="19"/>
      <c r="J5" s="22">
        <v>14465.41</v>
      </c>
      <c r="K5" s="21">
        <f>J5 / 852020.79</f>
        <v>1.69777664697595E-2</v>
      </c>
    </row>
    <row r="6" spans="1:11" ht="24" customHeight="1" x14ac:dyDescent="0.2">
      <c r="A6" s="20">
        <v>2</v>
      </c>
      <c r="B6" s="20"/>
      <c r="C6" s="20"/>
      <c r="D6" s="19" t="s">
        <v>14</v>
      </c>
      <c r="E6" s="19"/>
      <c r="F6" s="19"/>
      <c r="G6" s="19"/>
      <c r="H6" s="19"/>
      <c r="I6" s="19"/>
      <c r="J6" s="22">
        <v>799706.06</v>
      </c>
      <c r="K6" s="21">
        <f>J6 / 852020.79</f>
        <v>0.93859923300697867</v>
      </c>
    </row>
    <row r="7" spans="1:11" ht="24" customHeight="1" x14ac:dyDescent="0.2">
      <c r="A7" s="20">
        <v>3</v>
      </c>
      <c r="B7" s="20"/>
      <c r="C7" s="20"/>
      <c r="D7" s="19" t="s">
        <v>15</v>
      </c>
      <c r="E7" s="19"/>
      <c r="F7" s="19"/>
      <c r="G7" s="19"/>
      <c r="H7" s="19"/>
      <c r="I7" s="19"/>
      <c r="J7" s="22">
        <v>13012.12</v>
      </c>
      <c r="K7" s="21">
        <f>J7 / 852020.79</f>
        <v>1.5272068654568864E-2</v>
      </c>
    </row>
    <row r="8" spans="1:11" ht="24" customHeight="1" x14ac:dyDescent="0.2">
      <c r="A8" s="20">
        <v>4</v>
      </c>
      <c r="B8" s="20"/>
      <c r="C8" s="20"/>
      <c r="D8" s="19" t="s">
        <v>16</v>
      </c>
      <c r="E8" s="19"/>
      <c r="F8" s="19"/>
      <c r="G8" s="19"/>
      <c r="H8" s="19"/>
      <c r="I8" s="19"/>
      <c r="J8" s="22">
        <v>24837.200000000001</v>
      </c>
      <c r="K8" s="21">
        <f>J8 / 852020.79</f>
        <v>2.9150931868693015E-2</v>
      </c>
    </row>
    <row r="9" spans="1:1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">
      <c r="A10" s="11"/>
      <c r="B10" s="11"/>
      <c r="C10" s="11"/>
      <c r="D10" s="5"/>
      <c r="E10" s="4"/>
      <c r="F10" s="4"/>
      <c r="G10" s="8" t="s">
        <v>17</v>
      </c>
      <c r="H10" s="11"/>
      <c r="I10" s="23">
        <v>672609.03</v>
      </c>
      <c r="J10" s="24"/>
      <c r="K10" s="24"/>
    </row>
    <row r="11" spans="1:11" x14ac:dyDescent="0.2">
      <c r="A11" s="11"/>
      <c r="B11" s="11"/>
      <c r="C11" s="11"/>
      <c r="D11" s="5"/>
      <c r="E11" s="4"/>
      <c r="F11" s="4"/>
      <c r="G11" s="8" t="s">
        <v>18</v>
      </c>
      <c r="H11" s="11"/>
      <c r="I11" s="23">
        <v>179411.76</v>
      </c>
      <c r="J11" s="24"/>
      <c r="K11" s="24"/>
    </row>
    <row r="12" spans="1:11" x14ac:dyDescent="0.2">
      <c r="A12" s="11"/>
      <c r="B12" s="11"/>
      <c r="C12" s="11"/>
      <c r="D12" s="5"/>
      <c r="E12" s="4"/>
      <c r="F12" s="4"/>
      <c r="G12" s="8" t="s">
        <v>19</v>
      </c>
      <c r="H12" s="11"/>
      <c r="I12" s="23">
        <v>852020.79</v>
      </c>
      <c r="J12" s="24"/>
      <c r="K12" s="24"/>
    </row>
    <row r="13" spans="1:11" ht="60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69.95" customHeight="1" x14ac:dyDescent="0.2">
      <c r="A14" s="12" t="s">
        <v>20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</sheetData>
  <mergeCells count="25">
    <mergeCell ref="A14:K14"/>
    <mergeCell ref="A11:C11"/>
    <mergeCell ref="G11:H11"/>
    <mergeCell ref="I11:K11"/>
    <mergeCell ref="A12:C12"/>
    <mergeCell ref="G12:H12"/>
    <mergeCell ref="I12:K12"/>
    <mergeCell ref="A7:C7"/>
    <mergeCell ref="D7:I7"/>
    <mergeCell ref="A8:C8"/>
    <mergeCell ref="D8:I8"/>
    <mergeCell ref="A10:C10"/>
    <mergeCell ref="G10:H10"/>
    <mergeCell ref="I10:K10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71" fitToHeight="0" orientation="landscape" r:id="rId1"/>
  <headerFooter>
    <oddHeader>&amp;L &amp;C &amp;R</oddHeader>
    <oddFooter>&amp;L &amp;CRua do Rosário,127  - Vila Gomes - Campo Grande / MS
LBM ENGENHARIA LTDA.
CNPJ: 14.172.539/0001-32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2025-03-19T23:37:59Z</cp:lastPrinted>
  <dcterms:created xsi:type="dcterms:W3CDTF">2025-03-19T23:33:15Z</dcterms:created>
  <dcterms:modified xsi:type="dcterms:W3CDTF">2025-03-19T23:39:09Z</dcterms:modified>
</cp:coreProperties>
</file>